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29401_ВЛ-110 Белог-я-Серышево..ВЛ 35 Новос-ка-Ш.Лог\"/>
    </mc:Choice>
  </mc:AlternateContent>
  <bookViews>
    <workbookView xWindow="0" yWindow="0" windowWidth="28800" windowHeight="117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R9" i="1" l="1"/>
  <c r="R14" i="1" s="1"/>
  <c r="J9" i="1" l="1"/>
  <c r="Q10" i="1"/>
  <c r="R10" i="1" s="1"/>
  <c r="Q11" i="1"/>
  <c r="R11" i="1" s="1"/>
  <c r="Q12" i="1"/>
  <c r="R12" i="1" s="1"/>
  <c r="Q13" i="1"/>
  <c r="R13" i="1" s="1"/>
  <c r="G9" i="1"/>
  <c r="G14" i="1" s="1"/>
  <c r="O10" i="1"/>
  <c r="O11" i="1"/>
  <c r="O12" i="1"/>
  <c r="O13" i="1"/>
  <c r="N10" i="1"/>
  <c r="N11" i="1"/>
  <c r="N12" i="1"/>
  <c r="N13" i="1"/>
  <c r="J10" i="1"/>
  <c r="J11" i="1"/>
  <c r="J12" i="1"/>
  <c r="J13" i="1"/>
  <c r="I10" i="1"/>
  <c r="I11" i="1"/>
  <c r="I12" i="1"/>
  <c r="I13" i="1"/>
  <c r="G11" i="1"/>
  <c r="G12" i="1"/>
  <c r="G13" i="1"/>
  <c r="G10" i="1"/>
  <c r="O9" i="1" l="1"/>
  <c r="R15" i="1" l="1"/>
  <c r="R16" i="1" s="1"/>
  <c r="N9" i="1"/>
  <c r="Q9" i="1"/>
  <c r="R17" i="1" l="1"/>
  <c r="R18" i="1" s="1"/>
  <c r="I9" i="1"/>
  <c r="G15" i="1" l="1"/>
  <c r="G16" i="1" s="1"/>
</calcChain>
</file>

<file path=xl/sharedStrings.xml><?xml version="1.0" encoding="utf-8"?>
<sst xmlns="http://schemas.openxmlformats.org/spreadsheetml/2006/main" count="43" uniqueCount="34">
  <si>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</si>
  <si>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</si>
  <si>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</si>
  <si>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</si>
  <si>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</si>
  <si>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</si>
  <si>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</si>
  <si>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</si>
  <si>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</si>
  <si>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</si>
  <si>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</si>
  <si>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</si>
  <si>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</si>
  <si>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</si>
  <si>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</si>
  <si>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</si>
  <si>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</si>
  <si>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</si>
  <si>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</si>
  <si>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</si>
  <si>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</si>
  <si>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</si>
  <si>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</si>
  <si>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</si>
  <si>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t>ПОНИЖАЮЩИЙ (тендерный) КОЭФФИЦИЕНТ (k)</t>
  </si>
  <si>
    <t>1.1</t>
  </si>
  <si>
    <t>шт</t>
  </si>
  <si>
    <t>1.2</t>
  </si>
  <si>
    <t>1.3</t>
  </si>
  <si>
    <t>1.4</t>
  </si>
  <si>
    <r>
      <t xml:space="preserve">Номер реестровой записи из реестра, предусмотренного п.2 ПП 2013
</t>
    </r>
    <r>
      <rPr>
        <i/>
        <sz val="10"/>
        <color rgb="FFFF0000"/>
        <rFont val="Calibri"/>
        <family val="2"/>
        <charset val="204"/>
        <scheme val="minor"/>
      </rPr>
      <t>[в случае наличия в одном из реестров, предусмотренных п.2 Правительства Российской Федерации от 03 декабря 2020 г. № 2013*  – дополнительно указывается № реестровой записи]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</si>
  <si>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</si>
  <si>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</si>
  <si>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ОКПД2 42.22.22.140 Выполнение работ по ремонту ВЛ-110 кВ Белогорская-Серышево, ВЛ-110 кВ Февральская-Рудная I, II, Установка птицезащитных устройств ВЛ 35 кВ Новосергеевка - Широкий Лог структурного подразделения "Западные электрические сети" в рамках выполнения годовой программы ремонтов 2024 года филиала "Амурские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</si>
</sst>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vertical="center" wrapText="1"/>
    </xf>
    <xf numFmtId="4" fontId="9" fillId="4" borderId="15" xfId="0" applyNumberFormat="1" applyFont="1" applyFill="1" applyBorder="1" applyAlignment="1" applyProtection="1">
      <alignment vertical="center" wrapText="1"/>
    </xf>
    <xf numFmtId="4" fontId="1" fillId="4" borderId="23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4" xfId="0" applyNumberFormat="1" applyFont="1" applyFill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4" fontId="2" fillId="5" borderId="38" xfId="0" applyNumberFormat="1" applyFont="1" applyFill="1" applyBorder="1" applyAlignment="1">
      <alignment horizontal="center" vertical="center" wrapText="1"/>
    </xf>
    <xf numFmtId="4" fontId="17" fillId="2" borderId="14" xfId="0" applyNumberFormat="1" applyFont="1" applyFill="1" applyBorder="1" applyAlignment="1" applyProtection="1">
      <alignment horizontal="center" vertical="center" wrapText="1"/>
    </xf>
    <xf numFmtId="49" fontId="4" fillId="0" borderId="44" xfId="0" applyNumberFormat="1" applyFont="1" applyBorder="1" applyAlignment="1">
      <alignment horizontal="center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4" fontId="8" fillId="2" borderId="47" xfId="0" applyNumberFormat="1" applyFont="1" applyFill="1" applyBorder="1" applyAlignment="1" applyProtection="1">
      <alignment horizontal="center" vertical="top" wrapText="1"/>
      <protection locked="0"/>
    </xf>
    <xf numFmtId="4" fontId="4" fillId="2" borderId="14" xfId="0" applyNumberFormat="1" applyFont="1" applyFill="1" applyBorder="1" applyAlignment="1">
      <alignment horizontal="center"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4" fontId="8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51" xfId="0" applyNumberFormat="1" applyFont="1" applyFill="1" applyBorder="1" applyAlignment="1" applyProtection="1">
      <alignment horizontal="center" vertical="top" wrapText="1"/>
      <protection locked="0"/>
    </xf>
    <xf numFmtId="0" fontId="4" fillId="2" borderId="43" xfId="0" applyFont="1" applyFill="1" applyBorder="1" applyAlignment="1">
      <alignment horizontal="center" vertical="center" wrapText="1"/>
    </xf>
    <xf numFmtId="165" fontId="4" fillId="6" borderId="2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49" fontId="19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19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49" xfId="0" applyNumberFormat="1" applyFont="1" applyFill="1" applyBorder="1" applyAlignment="1" applyProtection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43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19" fillId="5" borderId="14" xfId="0" applyNumberFormat="1" applyFont="1" applyFill="1" applyBorder="1" applyAlignment="1">
      <alignment horizontal="center" vertical="center" wrapText="1"/>
    </xf>
    <xf numFmtId="4" fontId="19" fillId="5" borderId="14" xfId="0" applyNumberFormat="1" applyFont="1" applyFill="1" applyBorder="1" applyAlignment="1">
      <alignment horizontal="center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9" fillId="5" borderId="38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</xf>
    <xf numFmtId="4" fontId="9" fillId="6" borderId="22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3" fillId="0" borderId="0" xfId="0" applyFont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tabSelected="1" zoomScale="97" zoomScaleNormal="97" workbookViewId="0">
      <selection activeCell="B1" sqref="B1:R1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3" width="27.28515625" customWidth="1"/>
    <col min="14" max="14" width="7.28515625" customWidth="1"/>
    <col min="15" max="15" width="15" customWidth="1"/>
    <col min="16" max="16" width="13.85546875" customWidth="1"/>
    <col min="17" max="17" width="8.7109375" customWidth="1"/>
    <col min="18" max="18" width="22.7109375" customWidth="1"/>
  </cols>
  <sheetData>
    <row r="1" spans="1:28" ht="22.15" customHeight="1" x14ac:dyDescent="0.25">
      <c r="B1" s="83" t="s">
        <v>32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34.15" customHeight="1" thickBot="1" x14ac:dyDescent="0.3">
      <c r="B2" s="1"/>
      <c r="C2" s="1"/>
      <c r="D2" s="1"/>
      <c r="E2" s="98"/>
      <c r="F2" s="98"/>
      <c r="G2" s="98"/>
      <c r="H2" s="98"/>
      <c r="I2" s="98"/>
      <c r="J2" s="98"/>
      <c r="K2" s="98"/>
      <c r="L2" s="98"/>
      <c r="M2" s="6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5.5" customHeight="1" thickBot="1" x14ac:dyDescent="0.3">
      <c r="B3" s="84" t="s">
        <v>10</v>
      </c>
      <c r="C3" s="85"/>
      <c r="D3" s="85"/>
      <c r="E3" s="86"/>
      <c r="F3" s="16">
        <v>3385630</v>
      </c>
      <c r="G3" s="9" t="s">
        <v>2</v>
      </c>
      <c r="H3" s="1"/>
      <c r="I3" s="84" t="s">
        <v>21</v>
      </c>
      <c r="J3" s="85"/>
      <c r="K3" s="85"/>
      <c r="L3" s="85"/>
      <c r="M3" s="85"/>
      <c r="N3" s="85"/>
      <c r="O3" s="85"/>
      <c r="P3" s="85"/>
      <c r="Q3" s="85"/>
      <c r="R3" s="97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90"/>
      <c r="C4" s="90"/>
      <c r="D4" s="90"/>
      <c r="E4" s="90"/>
      <c r="F4" s="90"/>
      <c r="G4" s="90"/>
      <c r="H4" s="1"/>
      <c r="I4" s="96" t="s">
        <v>17</v>
      </c>
      <c r="J4" s="96"/>
      <c r="K4" s="96"/>
      <c r="L4" s="96"/>
      <c r="M4" s="6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3.9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25.15" customHeight="1" thickBot="1" x14ac:dyDescent="0.3">
      <c r="B7" s="91" t="s">
        <v>11</v>
      </c>
      <c r="C7" s="92"/>
      <c r="D7" s="93"/>
      <c r="E7" s="93"/>
      <c r="F7" s="94"/>
      <c r="G7" s="95"/>
      <c r="H7" s="5"/>
      <c r="I7" s="99" t="s">
        <v>20</v>
      </c>
      <c r="J7" s="100"/>
      <c r="K7" s="100"/>
      <c r="L7" s="100"/>
      <c r="M7" s="100"/>
      <c r="N7" s="100"/>
      <c r="O7" s="100"/>
      <c r="P7" s="100"/>
      <c r="Q7" s="100"/>
      <c r="R7" s="10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7.5" x14ac:dyDescent="0.25">
      <c r="B8" s="34" t="s">
        <v>3</v>
      </c>
      <c r="C8" s="7" t="s">
        <v>0</v>
      </c>
      <c r="D8" s="7" t="s">
        <v>7</v>
      </c>
      <c r="E8" s="8" t="s">
        <v>8</v>
      </c>
      <c r="F8" s="26" t="s">
        <v>4</v>
      </c>
      <c r="G8" s="35" t="s">
        <v>9</v>
      </c>
      <c r="H8" s="1"/>
      <c r="I8" s="37" t="s">
        <v>3</v>
      </c>
      <c r="J8" s="25" t="s">
        <v>1</v>
      </c>
      <c r="K8" s="8" t="s">
        <v>19</v>
      </c>
      <c r="L8" s="7" t="s">
        <v>31</v>
      </c>
      <c r="M8" s="7" t="s">
        <v>30</v>
      </c>
      <c r="N8" s="25" t="s">
        <v>7</v>
      </c>
      <c r="O8" s="26" t="s">
        <v>8</v>
      </c>
      <c r="P8" s="26" t="s">
        <v>13</v>
      </c>
      <c r="Q8" s="26" t="s">
        <v>4</v>
      </c>
      <c r="R8" s="35" t="s">
        <v>14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51" customFormat="1" ht="204" x14ac:dyDescent="0.25">
      <c r="B9" s="52">
        <v>1</v>
      </c>
      <c r="C9" s="53" t="s">
        <v>33</v>
      </c>
      <c r="D9" s="54" t="s">
        <v>12</v>
      </c>
      <c r="E9" s="55">
        <f>F3</f>
        <v>3385630</v>
      </c>
      <c r="F9" s="56">
        <v>1</v>
      </c>
      <c r="G9" s="57">
        <f>E9*F9</f>
        <v>3385630</v>
      </c>
      <c r="H9" s="58"/>
      <c r="I9" s="59">
        <f>B9</f>
        <v>1</v>
      </c>
      <c r="J9" s="60" t="str">
        <f>C9</f>
        <v>ОКПД2 42.22.22.140 Выполнение работ по ремонту ВЛ-110 кВ Белогорская-Серышево, ВЛ-110 кВ Февральская-Рудная I, II, Установка птицезащитных устройств ВЛ 35 кВ Новосергеевка - Широкий Лог структурного подразделения "Западные электрические сети" в рамках выполнения годовой программы ремонтов 2024 года филиала "Амурские электрические сети"</v>
      </c>
      <c r="K9" s="61"/>
      <c r="L9" s="61"/>
      <c r="M9" s="61"/>
      <c r="N9" s="62" t="str">
        <f t="shared" ref="N9:O13" si="0">D9</f>
        <v>шт.</v>
      </c>
      <c r="O9" s="63">
        <f t="shared" si="0"/>
        <v>3385630</v>
      </c>
      <c r="P9" s="64">
        <v>0</v>
      </c>
      <c r="Q9" s="62">
        <f>F9</f>
        <v>1</v>
      </c>
      <c r="R9" s="65">
        <f>P9</f>
        <v>0</v>
      </c>
      <c r="S9" s="66"/>
      <c r="T9" s="66"/>
      <c r="U9" s="66"/>
      <c r="V9" s="66"/>
      <c r="W9" s="66"/>
      <c r="X9" s="66"/>
      <c r="Y9" s="66"/>
      <c r="Z9" s="66"/>
      <c r="AA9" s="66"/>
      <c r="AB9" s="66"/>
    </row>
    <row r="10" spans="1:28" s="15" customFormat="1" hidden="1" x14ac:dyDescent="0.2">
      <c r="B10" s="41" t="s">
        <v>25</v>
      </c>
      <c r="C10" s="42"/>
      <c r="D10" s="43" t="s">
        <v>26</v>
      </c>
      <c r="E10" s="44">
        <v>0</v>
      </c>
      <c r="F10" s="27">
        <v>1</v>
      </c>
      <c r="G10" s="40">
        <f>E10*F10</f>
        <v>0</v>
      </c>
      <c r="H10" s="36"/>
      <c r="I10" s="38" t="str">
        <f t="shared" ref="I10:J13" si="1">B10</f>
        <v>1.1</v>
      </c>
      <c r="J10" s="49">
        <f t="shared" si="1"/>
        <v>0</v>
      </c>
      <c r="K10" s="30"/>
      <c r="L10" s="30"/>
      <c r="M10" s="30"/>
      <c r="N10" s="28" t="str">
        <f t="shared" si="0"/>
        <v>шт</v>
      </c>
      <c r="O10" s="29">
        <f t="shared" si="0"/>
        <v>0</v>
      </c>
      <c r="P10" s="31"/>
      <c r="Q10" s="28">
        <f>F10</f>
        <v>1</v>
      </c>
      <c r="R10" s="39">
        <f t="shared" ref="R10:R13" si="2">P10*Q10</f>
        <v>0</v>
      </c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s="15" customFormat="1" hidden="1" x14ac:dyDescent="0.2">
      <c r="B11" s="41" t="s">
        <v>27</v>
      </c>
      <c r="C11" s="42"/>
      <c r="D11" s="43" t="s">
        <v>26</v>
      </c>
      <c r="E11" s="44">
        <v>0</v>
      </c>
      <c r="F11" s="27">
        <v>1</v>
      </c>
      <c r="G11" s="40">
        <f t="shared" ref="G11:G13" si="3">E11*F11</f>
        <v>0</v>
      </c>
      <c r="H11" s="36"/>
      <c r="I11" s="38" t="str">
        <f t="shared" si="1"/>
        <v>1.2</v>
      </c>
      <c r="J11" s="49">
        <f t="shared" si="1"/>
        <v>0</v>
      </c>
      <c r="K11" s="30"/>
      <c r="L11" s="30"/>
      <c r="M11" s="30"/>
      <c r="N11" s="28" t="str">
        <f t="shared" si="0"/>
        <v>шт</v>
      </c>
      <c r="O11" s="29">
        <f t="shared" si="0"/>
        <v>0</v>
      </c>
      <c r="P11" s="31"/>
      <c r="Q11" s="28">
        <f>F11</f>
        <v>1</v>
      </c>
      <c r="R11" s="39">
        <f t="shared" si="2"/>
        <v>0</v>
      </c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s="15" customFormat="1" hidden="1" x14ac:dyDescent="0.2">
      <c r="B12" s="41" t="s">
        <v>28</v>
      </c>
      <c r="C12" s="45"/>
      <c r="D12" s="46" t="s">
        <v>26</v>
      </c>
      <c r="E12" s="44">
        <v>0</v>
      </c>
      <c r="F12" s="27">
        <v>1</v>
      </c>
      <c r="G12" s="40">
        <f t="shared" si="3"/>
        <v>0</v>
      </c>
      <c r="H12" s="36"/>
      <c r="I12" s="38" t="str">
        <f t="shared" si="1"/>
        <v>1.3</v>
      </c>
      <c r="J12" s="49">
        <f t="shared" si="1"/>
        <v>0</v>
      </c>
      <c r="K12" s="30"/>
      <c r="L12" s="30"/>
      <c r="M12" s="30"/>
      <c r="N12" s="28" t="str">
        <f t="shared" si="0"/>
        <v>шт</v>
      </c>
      <c r="O12" s="29">
        <f t="shared" si="0"/>
        <v>0</v>
      </c>
      <c r="P12" s="31"/>
      <c r="Q12" s="28">
        <f>F12</f>
        <v>1</v>
      </c>
      <c r="R12" s="39">
        <f t="shared" si="2"/>
        <v>0</v>
      </c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s="15" customFormat="1" hidden="1" x14ac:dyDescent="0.2">
      <c r="B13" s="41" t="s">
        <v>29</v>
      </c>
      <c r="C13" s="47"/>
      <c r="D13" s="48" t="s">
        <v>26</v>
      </c>
      <c r="E13" s="44">
        <v>0</v>
      </c>
      <c r="F13" s="27">
        <v>1</v>
      </c>
      <c r="G13" s="40">
        <f t="shared" si="3"/>
        <v>0</v>
      </c>
      <c r="H13" s="36"/>
      <c r="I13" s="38" t="str">
        <f t="shared" si="1"/>
        <v>1.4</v>
      </c>
      <c r="J13" s="49">
        <f t="shared" si="1"/>
        <v>0</v>
      </c>
      <c r="K13" s="30"/>
      <c r="L13" s="30"/>
      <c r="M13" s="30"/>
      <c r="N13" s="28" t="str">
        <f t="shared" si="0"/>
        <v>шт</v>
      </c>
      <c r="O13" s="29">
        <f t="shared" si="0"/>
        <v>0</v>
      </c>
      <c r="P13" s="31"/>
      <c r="Q13" s="28">
        <f>F13</f>
        <v>1</v>
      </c>
      <c r="R13" s="39">
        <f t="shared" si="2"/>
        <v>0</v>
      </c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21" customHeight="1" thickBot="1" x14ac:dyDescent="0.3">
      <c r="A14" s="6"/>
      <c r="B14" s="87" t="s">
        <v>5</v>
      </c>
      <c r="C14" s="88"/>
      <c r="D14" s="88"/>
      <c r="E14" s="88"/>
      <c r="F14" s="89"/>
      <c r="G14" s="19">
        <f>G9</f>
        <v>3385630</v>
      </c>
      <c r="H14" s="1"/>
      <c r="I14" s="87" t="s">
        <v>22</v>
      </c>
      <c r="J14" s="88"/>
      <c r="K14" s="88"/>
      <c r="L14" s="88"/>
      <c r="M14" s="88"/>
      <c r="N14" s="88"/>
      <c r="O14" s="88"/>
      <c r="P14" s="88"/>
      <c r="Q14" s="89"/>
      <c r="R14" s="19">
        <f>R9</f>
        <v>0</v>
      </c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" customHeight="1" thickBot="1" x14ac:dyDescent="0.3">
      <c r="A15" s="6"/>
      <c r="B15" s="78" t="s">
        <v>15</v>
      </c>
      <c r="C15" s="79"/>
      <c r="D15" s="79"/>
      <c r="E15" s="79"/>
      <c r="F15" s="10">
        <v>0.2</v>
      </c>
      <c r="G15" s="23">
        <f>G14*F15</f>
        <v>677126</v>
      </c>
      <c r="H15" s="1"/>
      <c r="I15" s="20"/>
      <c r="J15" s="72" t="s">
        <v>24</v>
      </c>
      <c r="K15" s="73"/>
      <c r="L15" s="73"/>
      <c r="M15" s="73"/>
      <c r="N15" s="73"/>
      <c r="O15" s="73"/>
      <c r="P15" s="73"/>
      <c r="Q15" s="74"/>
      <c r="R15" s="50">
        <f>P9/O9</f>
        <v>0</v>
      </c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5.75" customHeight="1" thickBot="1" x14ac:dyDescent="0.3">
      <c r="A16" s="6"/>
      <c r="B16" s="80" t="s">
        <v>6</v>
      </c>
      <c r="C16" s="81"/>
      <c r="D16" s="81"/>
      <c r="E16" s="81"/>
      <c r="F16" s="82"/>
      <c r="G16" s="24">
        <f>G14+G15</f>
        <v>4062756</v>
      </c>
      <c r="H16" s="1"/>
      <c r="I16" s="21"/>
      <c r="J16" s="75" t="s">
        <v>23</v>
      </c>
      <c r="K16" s="76"/>
      <c r="L16" s="76"/>
      <c r="M16" s="76"/>
      <c r="N16" s="76"/>
      <c r="O16" s="76"/>
      <c r="P16" s="76"/>
      <c r="Q16" s="77"/>
      <c r="R16" s="22">
        <f>O9*R15</f>
        <v>0</v>
      </c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5.75" customHeight="1" x14ac:dyDescent="0.25">
      <c r="A17" s="6"/>
      <c r="B17" s="32"/>
      <c r="C17" s="32"/>
      <c r="D17" s="32"/>
      <c r="E17" s="32"/>
      <c r="F17" s="32"/>
      <c r="G17" s="33"/>
      <c r="H17" s="1"/>
      <c r="I17" s="78" t="s">
        <v>15</v>
      </c>
      <c r="J17" s="79"/>
      <c r="K17" s="79"/>
      <c r="L17" s="79"/>
      <c r="M17" s="79"/>
      <c r="N17" s="79"/>
      <c r="O17" s="79"/>
      <c r="P17" s="79"/>
      <c r="Q17" s="10">
        <v>0.2</v>
      </c>
      <c r="R17" s="23">
        <f>R16*20%</f>
        <v>0</v>
      </c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5.75" customHeight="1" thickBot="1" x14ac:dyDescent="0.3">
      <c r="A18" s="6"/>
      <c r="B18" s="17"/>
      <c r="C18" s="17"/>
      <c r="D18" s="17"/>
      <c r="E18" s="17"/>
      <c r="F18" s="17"/>
      <c r="G18" s="18"/>
      <c r="H18" s="1"/>
      <c r="I18" s="80" t="s">
        <v>6</v>
      </c>
      <c r="J18" s="81"/>
      <c r="K18" s="81"/>
      <c r="L18" s="81"/>
      <c r="M18" s="81"/>
      <c r="N18" s="81"/>
      <c r="O18" s="81"/>
      <c r="P18" s="81"/>
      <c r="Q18" s="82"/>
      <c r="R18" s="24">
        <f>R16+R17</f>
        <v>0</v>
      </c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1.45" customHeight="1" x14ac:dyDescent="0.25">
      <c r="B19" s="105"/>
      <c r="C19" s="105"/>
      <c r="D19" s="105"/>
      <c r="E19" s="105"/>
      <c r="F19" s="105"/>
      <c r="G19" s="105"/>
      <c r="H19" s="1"/>
      <c r="I19" s="1"/>
      <c r="J19" s="1"/>
      <c r="K19" s="1"/>
      <c r="L19" s="1"/>
      <c r="M19" s="1"/>
      <c r="N19" s="2"/>
      <c r="O19" s="2"/>
      <c r="P19" s="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62.45" customHeight="1" x14ac:dyDescent="0.25">
      <c r="B20" s="104"/>
      <c r="C20" s="104"/>
      <c r="D20" s="104"/>
      <c r="E20" s="104"/>
      <c r="F20" s="104"/>
      <c r="G20" s="104"/>
      <c r="H20" s="3"/>
      <c r="I20" s="3"/>
      <c r="J20" s="106" t="s">
        <v>16</v>
      </c>
      <c r="K20" s="107"/>
      <c r="L20" s="13"/>
      <c r="M20" s="71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"/>
    </row>
    <row r="21" spans="1:28" ht="19.5" x14ac:dyDescent="0.25">
      <c r="J21" s="103"/>
      <c r="K21" s="103"/>
      <c r="L21" s="11"/>
      <c r="M21" s="70"/>
      <c r="AB21" s="1"/>
    </row>
    <row r="22" spans="1:28" ht="16.5" x14ac:dyDescent="0.25">
      <c r="J22" s="102"/>
      <c r="K22" s="102"/>
      <c r="L22" s="12"/>
      <c r="M22" s="69"/>
    </row>
    <row r="23" spans="1:28" ht="19.5" x14ac:dyDescent="0.25">
      <c r="J23" s="103"/>
      <c r="K23" s="103"/>
      <c r="L23" s="11"/>
      <c r="M23" s="70"/>
    </row>
  </sheetData>
  <sheetProtection formatCells="0" formatColumns="0" formatRows="0" insertRows="0" deleteRows="0"/>
  <mergeCells count="22">
    <mergeCell ref="J22:K22"/>
    <mergeCell ref="J23:K23"/>
    <mergeCell ref="J21:K21"/>
    <mergeCell ref="B20:G20"/>
    <mergeCell ref="B19:G19"/>
    <mergeCell ref="J20:K20"/>
    <mergeCell ref="J15:Q15"/>
    <mergeCell ref="J16:Q16"/>
    <mergeCell ref="I17:P17"/>
    <mergeCell ref="I18:Q18"/>
    <mergeCell ref="B1:R1"/>
    <mergeCell ref="B3:E3"/>
    <mergeCell ref="B14:F14"/>
    <mergeCell ref="B16:F16"/>
    <mergeCell ref="B4:G4"/>
    <mergeCell ref="B7:G7"/>
    <mergeCell ref="B15:E15"/>
    <mergeCell ref="I4:L4"/>
    <mergeCell ref="I3:R3"/>
    <mergeCell ref="E2:L2"/>
    <mergeCell ref="I7:R7"/>
    <mergeCell ref="I14:Q14"/>
  </mergeCells>
  <pageMargins left="0.25" right="0.25" top="0.75" bottom="0.75" header="0.3" footer="0.3"/>
  <pageSetup paperSize="9" scale="56" fitToHeight="0" orientation="landscape" r:id="rId1"/>
  <ignoredErrors>
    <ignoredError sqref="N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cp:lastPrinted>2023-06-16T02:07:24Z</cp:lastPrinted>
  <dcterms:created xsi:type="dcterms:W3CDTF">2018-05-22T01:14:50Z</dcterms:created>
  <dcterms:modified xsi:type="dcterms:W3CDTF">2023-09-06T04:36:42Z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